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2056" windowHeight="1099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22" i="1" l="1"/>
  <c r="K22" i="1"/>
  <c r="J22" i="1"/>
  <c r="I22" i="1"/>
  <c r="H22" i="1"/>
  <c r="G22" i="1"/>
  <c r="F22" i="1"/>
  <c r="E22" i="1"/>
  <c r="D22" i="1"/>
  <c r="C22" i="1"/>
  <c r="L15" i="1"/>
  <c r="K15" i="1"/>
  <c r="J15" i="1"/>
  <c r="I15" i="1"/>
  <c r="H15" i="1"/>
  <c r="G15" i="1"/>
  <c r="F15" i="1"/>
  <c r="E15" i="1"/>
  <c r="D15" i="1"/>
  <c r="C15" i="1"/>
  <c r="L8" i="1"/>
  <c r="K8" i="1"/>
  <c r="J8" i="1"/>
  <c r="I8" i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<sst xmlns="http://schemas.openxmlformats.org/spreadsheetml/2006/main" count="34" uniqueCount="20">
  <si>
    <t>canopy</t>
  </si>
  <si>
    <t>green ground</t>
  </si>
  <si>
    <t>pavement</t>
  </si>
  <si>
    <t>water</t>
  </si>
  <si>
    <t>5m</t>
    <phoneticPr fontId="2"/>
  </si>
  <si>
    <t>mean</t>
    <phoneticPr fontId="2"/>
  </si>
  <si>
    <t>10m</t>
    <phoneticPr fontId="2"/>
  </si>
  <si>
    <t>20m</t>
    <phoneticPr fontId="2"/>
  </si>
  <si>
    <t>S1</t>
    <phoneticPr fontId="1"/>
  </si>
  <si>
    <t>S2</t>
    <phoneticPr fontId="1"/>
  </si>
  <si>
    <t>C1</t>
    <phoneticPr fontId="1"/>
  </si>
  <si>
    <t>C2</t>
    <phoneticPr fontId="1"/>
  </si>
  <si>
    <t>C3</t>
    <phoneticPr fontId="1"/>
  </si>
  <si>
    <t>J</t>
    <phoneticPr fontId="1"/>
  </si>
  <si>
    <t>roof</t>
    <phoneticPr fontId="2"/>
  </si>
  <si>
    <t>CR</t>
    <phoneticPr fontId="2"/>
  </si>
  <si>
    <t>CR.N</t>
    <phoneticPr fontId="2"/>
  </si>
  <si>
    <t>CR.E</t>
    <phoneticPr fontId="2"/>
  </si>
  <si>
    <t>CR.S</t>
    <phoneticPr fontId="2"/>
  </si>
  <si>
    <t>CR.W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</si>
</sst>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34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/>
    <xf numFmtId="176" fontId="4" fillId="0" borderId="0" xfId="0" applyNumberFormat="1" applyFont="1" applyAlignment="1">
      <alignment vertical="center"/>
    </xf>
    <xf numFmtId="177" fontId="4" fillId="0" borderId="0" xfId="0" applyNumberFormat="1" applyFont="1" applyAlignment="1"/>
    <xf numFmtId="176" fontId="5" fillId="0" borderId="0" xfId="0" applyNumberFormat="1" applyFont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2" borderId="0" xfId="0" applyFont="1" applyFill="1" applyAlignment="1"/>
    <xf numFmtId="0" fontId="4" fillId="0" borderId="0" xfId="0" applyFont="1" applyAlignment="1"/>
    <xf numFmtId="0" fontId="5" fillId="0" borderId="0" xfId="0" applyFont="1">
      <alignment vertical="center"/>
    </xf>
    <xf numFmtId="176" fontId="4" fillId="0" borderId="0" xfId="0" applyNumberFormat="1" applyFont="1" applyFill="1" applyAlignment="1">
      <alignment vertical="center"/>
    </xf>
    <xf numFmtId="177" fontId="5" fillId="0" borderId="0" xfId="0" applyNumberFormat="1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M30" sqref="M30"/>
    </sheetView>
  </sheetViews>
  <sheetFormatPr defaultRowHeight="13.2"/>
  <cols>
    <col min="1" max="16384" width="8.88671875" style="4"/>
  </cols>
  <sheetData>
    <row r="1" spans="1:12">
      <c r="A1" s="1"/>
      <c r="B1" s="2"/>
      <c r="C1" s="1" t="s">
        <v>0</v>
      </c>
      <c r="D1" s="1" t="s">
        <v>1</v>
      </c>
      <c r="E1" s="1" t="s">
        <v>2</v>
      </c>
      <c r="F1" s="1" t="s">
        <v>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</row>
    <row r="2" spans="1:12">
      <c r="A2" s="3" t="s">
        <v>8</v>
      </c>
      <c r="B2" s="5" t="s">
        <v>4</v>
      </c>
      <c r="C2" s="6">
        <v>6.22</v>
      </c>
      <c r="D2" s="7">
        <v>14.97</v>
      </c>
      <c r="E2" s="7">
        <v>16.399999999999999</v>
      </c>
      <c r="F2" s="7">
        <v>0.26111999999999996</v>
      </c>
      <c r="G2" s="7">
        <v>59.14</v>
      </c>
      <c r="H2" s="7">
        <v>64.25</v>
      </c>
      <c r="I2" s="7">
        <v>19.63</v>
      </c>
      <c r="J2" s="7">
        <v>19.18</v>
      </c>
      <c r="K2" s="7">
        <v>6.86</v>
      </c>
      <c r="L2" s="7">
        <v>18.57</v>
      </c>
    </row>
    <row r="3" spans="1:12">
      <c r="A3" s="3" t="s">
        <v>9</v>
      </c>
      <c r="B3" s="5"/>
      <c r="C3" s="7">
        <v>26.09</v>
      </c>
      <c r="D3" s="7">
        <v>0.59</v>
      </c>
      <c r="E3" s="7">
        <v>7.01</v>
      </c>
      <c r="F3" s="7">
        <v>19.217449999999999</v>
      </c>
      <c r="G3" s="7">
        <v>61.62</v>
      </c>
      <c r="H3" s="7">
        <v>78.540000000000006</v>
      </c>
      <c r="I3" s="7">
        <v>19.600000000000001</v>
      </c>
      <c r="J3" s="7">
        <v>19.600000000000001</v>
      </c>
      <c r="K3" s="7">
        <v>19.600000000000001</v>
      </c>
      <c r="L3" s="7">
        <v>19.600000000000001</v>
      </c>
    </row>
    <row r="4" spans="1:12">
      <c r="A4" s="3" t="s">
        <v>10</v>
      </c>
      <c r="B4" s="5"/>
      <c r="C4" s="7">
        <v>0</v>
      </c>
      <c r="D4" s="7">
        <v>0</v>
      </c>
      <c r="E4" s="7">
        <v>33.28</v>
      </c>
      <c r="F4" s="7">
        <v>0</v>
      </c>
      <c r="G4" s="7">
        <v>57.32</v>
      </c>
      <c r="H4" s="8">
        <v>57.32</v>
      </c>
      <c r="I4" s="7">
        <v>19.600000000000001</v>
      </c>
      <c r="J4" s="7">
        <v>17.64</v>
      </c>
      <c r="K4" s="7">
        <v>4.05</v>
      </c>
      <c r="L4" s="7">
        <v>15.99</v>
      </c>
    </row>
    <row r="5" spans="1:12">
      <c r="A5" s="3" t="s">
        <v>11</v>
      </c>
      <c r="B5" s="5"/>
      <c r="C5" s="7">
        <v>0</v>
      </c>
      <c r="D5" s="7">
        <v>0</v>
      </c>
      <c r="E5" s="2">
        <v>33.39</v>
      </c>
      <c r="F5" s="7">
        <v>0</v>
      </c>
      <c r="G5" s="7">
        <v>45.05</v>
      </c>
      <c r="H5" s="8">
        <v>45.05</v>
      </c>
      <c r="I5" s="7">
        <v>19.600000000000001</v>
      </c>
      <c r="J5" s="7">
        <v>13.51</v>
      </c>
      <c r="K5" s="7">
        <v>0.3</v>
      </c>
      <c r="L5" s="7">
        <v>11.56</v>
      </c>
    </row>
    <row r="6" spans="1:12">
      <c r="A6" s="3" t="s">
        <v>12</v>
      </c>
      <c r="B6" s="5"/>
      <c r="C6" s="7">
        <v>0.6</v>
      </c>
      <c r="D6" s="7">
        <v>3.48</v>
      </c>
      <c r="E6" s="7">
        <v>24.42</v>
      </c>
      <c r="F6" s="7">
        <v>0</v>
      </c>
      <c r="G6" s="7">
        <v>51.6</v>
      </c>
      <c r="H6" s="8">
        <v>52.2</v>
      </c>
      <c r="I6" s="7">
        <v>15.91</v>
      </c>
      <c r="J6" s="7">
        <v>2.1800000000000002</v>
      </c>
      <c r="K6" s="7">
        <v>14.49</v>
      </c>
      <c r="L6" s="7">
        <v>19.600000000000001</v>
      </c>
    </row>
    <row r="7" spans="1:12">
      <c r="A7" s="3" t="s">
        <v>13</v>
      </c>
      <c r="B7" s="5"/>
      <c r="C7" s="7">
        <v>0</v>
      </c>
      <c r="D7" s="7">
        <v>13.71</v>
      </c>
      <c r="E7" s="7">
        <v>15.27</v>
      </c>
      <c r="F7" s="7">
        <v>7.86</v>
      </c>
      <c r="G7" s="16">
        <v>56.73</v>
      </c>
      <c r="H7" s="8">
        <v>56.73</v>
      </c>
      <c r="I7" s="7">
        <v>3.51</v>
      </c>
      <c r="J7" s="7">
        <v>14.82</v>
      </c>
      <c r="K7" s="2">
        <v>19.63</v>
      </c>
      <c r="L7" s="2">
        <v>18.77</v>
      </c>
    </row>
    <row r="8" spans="1:12" s="15" customFormat="1">
      <c r="A8" s="11" t="s">
        <v>5</v>
      </c>
      <c r="B8" s="12"/>
      <c r="C8" s="9">
        <f t="shared" ref="C8:L8" si="0">AVERAGE(C2:C7)</f>
        <v>5.4850000000000003</v>
      </c>
      <c r="D8" s="9">
        <f t="shared" si="0"/>
        <v>5.458333333333333</v>
      </c>
      <c r="E8" s="9">
        <f t="shared" si="0"/>
        <v>21.628333333333334</v>
      </c>
      <c r="F8" s="9">
        <f t="shared" si="0"/>
        <v>4.5564283333333329</v>
      </c>
      <c r="G8" s="9">
        <f t="shared" si="0"/>
        <v>55.243333333333339</v>
      </c>
      <c r="H8" s="17">
        <f t="shared" si="0"/>
        <v>59.015000000000008</v>
      </c>
      <c r="I8" s="17">
        <f t="shared" si="0"/>
        <v>16.308333333333334</v>
      </c>
      <c r="J8" s="17">
        <f t="shared" si="0"/>
        <v>14.488333333333335</v>
      </c>
      <c r="K8" s="17">
        <f t="shared" si="0"/>
        <v>10.821666666666667</v>
      </c>
      <c r="L8" s="17">
        <f t="shared" si="0"/>
        <v>17.348333333333333</v>
      </c>
    </row>
    <row r="9" spans="1:12">
      <c r="A9" s="3" t="s">
        <v>8</v>
      </c>
      <c r="B9" s="5" t="s">
        <v>6</v>
      </c>
      <c r="C9" s="6">
        <v>22.15</v>
      </c>
      <c r="D9" s="7">
        <v>88.77</v>
      </c>
      <c r="E9" s="7">
        <v>51.28</v>
      </c>
      <c r="F9" s="7">
        <v>0.30714000000000002</v>
      </c>
      <c r="G9" s="7">
        <v>208.4</v>
      </c>
      <c r="H9" s="14">
        <v>228.13</v>
      </c>
      <c r="I9" s="14">
        <v>78.5</v>
      </c>
      <c r="J9" s="14">
        <v>54.99</v>
      </c>
      <c r="K9" s="14">
        <v>19.149999999999999</v>
      </c>
      <c r="L9" s="14">
        <v>75.459999999999994</v>
      </c>
    </row>
    <row r="10" spans="1:12">
      <c r="A10" s="3" t="s">
        <v>9</v>
      </c>
      <c r="B10" s="5"/>
      <c r="C10" s="7">
        <v>109.73</v>
      </c>
      <c r="D10" s="7">
        <v>71.94</v>
      </c>
      <c r="E10" s="7">
        <v>44.55</v>
      </c>
      <c r="F10" s="7">
        <v>49.769399999999997</v>
      </c>
      <c r="G10" s="7">
        <v>163.04</v>
      </c>
      <c r="H10" s="14">
        <v>247.61</v>
      </c>
      <c r="I10" s="14">
        <v>35.65</v>
      </c>
      <c r="J10" s="14">
        <v>58.19</v>
      </c>
      <c r="K10" s="14">
        <v>75.23</v>
      </c>
      <c r="L10" s="14">
        <v>78.5</v>
      </c>
    </row>
    <row r="11" spans="1:12">
      <c r="A11" s="3" t="s">
        <v>10</v>
      </c>
      <c r="B11" s="5"/>
      <c r="C11" s="7">
        <v>0</v>
      </c>
      <c r="D11" s="14">
        <v>18.920000000000002</v>
      </c>
      <c r="E11" s="7">
        <v>124.74</v>
      </c>
      <c r="F11" s="7">
        <v>6.29</v>
      </c>
      <c r="G11" s="7">
        <v>192.68</v>
      </c>
      <c r="H11" s="14">
        <v>192.68</v>
      </c>
      <c r="I11" s="14">
        <v>78.5</v>
      </c>
      <c r="J11" s="14">
        <v>58.73</v>
      </c>
      <c r="K11" s="14">
        <v>4.05</v>
      </c>
      <c r="L11" s="14">
        <v>51.36</v>
      </c>
    </row>
    <row r="12" spans="1:12">
      <c r="A12" s="3" t="s">
        <v>11</v>
      </c>
      <c r="B12" s="5"/>
      <c r="C12" s="7">
        <v>43.43</v>
      </c>
      <c r="D12" s="14">
        <v>28.91</v>
      </c>
      <c r="E12" s="7">
        <v>102.87</v>
      </c>
      <c r="F12" s="7">
        <v>14.61</v>
      </c>
      <c r="G12" s="7">
        <v>174.44</v>
      </c>
      <c r="H12" s="14">
        <v>217.87</v>
      </c>
      <c r="I12" s="14">
        <v>78.5</v>
      </c>
      <c r="J12" s="14">
        <v>59.63</v>
      </c>
      <c r="K12" s="14">
        <v>27.39</v>
      </c>
      <c r="L12" s="14">
        <v>46.71</v>
      </c>
    </row>
    <row r="13" spans="1:12">
      <c r="A13" s="3" t="s">
        <v>12</v>
      </c>
      <c r="B13" s="5"/>
      <c r="C13" s="7">
        <v>64.209999999999994</v>
      </c>
      <c r="D13" s="7">
        <v>78.34</v>
      </c>
      <c r="E13" s="7">
        <v>62.26</v>
      </c>
      <c r="F13" s="7">
        <v>0</v>
      </c>
      <c r="G13" s="7">
        <v>176</v>
      </c>
      <c r="H13" s="14">
        <v>240.20999999999998</v>
      </c>
      <c r="I13" s="14">
        <v>54.8</v>
      </c>
      <c r="J13" s="14">
        <v>52.85</v>
      </c>
      <c r="K13" s="14">
        <v>54.03</v>
      </c>
      <c r="L13" s="14">
        <v>78.5</v>
      </c>
    </row>
    <row r="14" spans="1:12">
      <c r="A14" s="3" t="s">
        <v>13</v>
      </c>
      <c r="B14" s="5"/>
      <c r="C14" s="7">
        <v>15.54</v>
      </c>
      <c r="D14" s="7">
        <v>50.32</v>
      </c>
      <c r="E14" s="7">
        <v>44.8</v>
      </c>
      <c r="F14" s="7">
        <v>69.599999999999994</v>
      </c>
      <c r="G14" s="7">
        <v>169.7</v>
      </c>
      <c r="H14" s="14">
        <v>185.23999999999998</v>
      </c>
      <c r="I14" s="14">
        <v>3.51</v>
      </c>
      <c r="J14" s="14">
        <v>37.56</v>
      </c>
      <c r="K14" s="14">
        <v>78.5</v>
      </c>
      <c r="L14" s="14">
        <v>65.38</v>
      </c>
    </row>
    <row r="15" spans="1:12" s="15" customFormat="1">
      <c r="A15" s="11" t="s">
        <v>5</v>
      </c>
      <c r="B15" s="12"/>
      <c r="C15" s="9">
        <f t="shared" ref="C15:L15" si="1">AVERAGE(C9:C14)</f>
        <v>42.51</v>
      </c>
      <c r="D15" s="9">
        <f t="shared" si="1"/>
        <v>56.199999999999996</v>
      </c>
      <c r="E15" s="9">
        <f t="shared" si="1"/>
        <v>71.75</v>
      </c>
      <c r="F15" s="9">
        <f t="shared" si="1"/>
        <v>23.429423333333332</v>
      </c>
      <c r="G15" s="9">
        <f t="shared" si="1"/>
        <v>180.71</v>
      </c>
      <c r="H15" s="10">
        <f t="shared" si="1"/>
        <v>218.62333333333333</v>
      </c>
      <c r="I15" s="10">
        <f t="shared" si="1"/>
        <v>54.91</v>
      </c>
      <c r="J15" s="10">
        <f t="shared" si="1"/>
        <v>53.658333333333331</v>
      </c>
      <c r="K15" s="10">
        <f t="shared" si="1"/>
        <v>43.058333333333337</v>
      </c>
      <c r="L15" s="10">
        <f t="shared" si="1"/>
        <v>65.984999999999999</v>
      </c>
    </row>
    <row r="16" spans="1:12">
      <c r="A16" s="3" t="s">
        <v>8</v>
      </c>
      <c r="B16" s="5" t="s">
        <v>7</v>
      </c>
      <c r="C16" s="6">
        <v>264.2</v>
      </c>
      <c r="D16" s="7">
        <v>403.83</v>
      </c>
      <c r="E16" s="7">
        <v>198.06</v>
      </c>
      <c r="F16" s="7">
        <v>53.195790000000002</v>
      </c>
      <c r="G16" s="7">
        <v>590.46</v>
      </c>
      <c r="H16" s="2">
        <v>836.84</v>
      </c>
      <c r="I16" s="2">
        <v>285.57</v>
      </c>
      <c r="J16" s="2">
        <v>145.93</v>
      </c>
      <c r="K16" s="2">
        <v>118.58</v>
      </c>
      <c r="L16" s="2">
        <v>286.75</v>
      </c>
    </row>
    <row r="17" spans="1:12">
      <c r="A17" s="3" t="s">
        <v>9</v>
      </c>
      <c r="B17" s="5"/>
      <c r="C17" s="7">
        <v>584.46</v>
      </c>
      <c r="D17" s="7">
        <v>545.28</v>
      </c>
      <c r="E17" s="7">
        <v>142.44999999999999</v>
      </c>
      <c r="F17" s="7">
        <v>136.88651000000002</v>
      </c>
      <c r="G17" s="7">
        <v>359.25</v>
      </c>
      <c r="H17" s="2">
        <v>997.96</v>
      </c>
      <c r="I17" s="2">
        <v>184.34</v>
      </c>
      <c r="J17" s="2">
        <v>189.69</v>
      </c>
      <c r="K17" s="2">
        <v>310.85000000000002</v>
      </c>
      <c r="L17" s="2">
        <v>313.07</v>
      </c>
    </row>
    <row r="18" spans="1:12">
      <c r="A18" s="3" t="s">
        <v>10</v>
      </c>
      <c r="B18" s="5"/>
      <c r="C18" s="7">
        <v>246.44</v>
      </c>
      <c r="D18" s="2">
        <v>150.12</v>
      </c>
      <c r="E18" s="2">
        <v>381.37</v>
      </c>
      <c r="F18" s="7">
        <v>143.62</v>
      </c>
      <c r="G18" s="7">
        <v>679.78</v>
      </c>
      <c r="H18" s="13">
        <v>926.22</v>
      </c>
      <c r="I18" s="2">
        <v>314</v>
      </c>
      <c r="J18" s="2">
        <v>239.81</v>
      </c>
      <c r="K18" s="2">
        <v>93.09</v>
      </c>
      <c r="L18" s="2">
        <v>230.07</v>
      </c>
    </row>
    <row r="19" spans="1:12">
      <c r="A19" s="3" t="s">
        <v>11</v>
      </c>
      <c r="B19" s="5"/>
      <c r="C19" s="7">
        <v>319.62</v>
      </c>
      <c r="D19" s="7">
        <v>279.54000000000002</v>
      </c>
      <c r="E19" s="7">
        <v>185.93083999999999</v>
      </c>
      <c r="F19" s="7">
        <v>78.430000000000007</v>
      </c>
      <c r="G19" s="7">
        <v>685.71</v>
      </c>
      <c r="H19" s="13">
        <v>1005.33</v>
      </c>
      <c r="I19" s="2">
        <v>313.17</v>
      </c>
      <c r="J19" s="2">
        <v>219.77</v>
      </c>
      <c r="K19" s="2">
        <v>195.11</v>
      </c>
      <c r="L19" s="2">
        <v>269</v>
      </c>
    </row>
    <row r="20" spans="1:12">
      <c r="A20" s="3" t="s">
        <v>12</v>
      </c>
      <c r="B20" s="5"/>
      <c r="C20" s="7">
        <v>521.24</v>
      </c>
      <c r="D20" s="7">
        <v>536.52</v>
      </c>
      <c r="E20" s="7">
        <v>223</v>
      </c>
      <c r="F20" s="2">
        <v>30.92</v>
      </c>
      <c r="G20" s="7">
        <v>514.71</v>
      </c>
      <c r="H20" s="13">
        <v>1035.95</v>
      </c>
      <c r="I20" s="2">
        <v>242.65</v>
      </c>
      <c r="J20" s="2">
        <v>288.47000000000003</v>
      </c>
      <c r="K20" s="2">
        <v>217.4</v>
      </c>
      <c r="L20" s="2">
        <v>279.16000000000003</v>
      </c>
    </row>
    <row r="21" spans="1:12">
      <c r="A21" s="3" t="s">
        <v>13</v>
      </c>
      <c r="B21" s="5"/>
      <c r="C21" s="7">
        <v>142.30000000000001</v>
      </c>
      <c r="D21" s="7">
        <v>351.43</v>
      </c>
      <c r="E21" s="7">
        <v>133.43</v>
      </c>
      <c r="F21" s="7">
        <v>150.24</v>
      </c>
      <c r="G21" s="7">
        <v>637.55999999999995</v>
      </c>
      <c r="H21" s="2">
        <v>787.24</v>
      </c>
      <c r="I21" s="2">
        <v>11.67</v>
      </c>
      <c r="J21" s="2">
        <v>209.1</v>
      </c>
      <c r="K21" s="2">
        <v>314</v>
      </c>
      <c r="L21" s="2">
        <v>249.6</v>
      </c>
    </row>
    <row r="22" spans="1:12" s="15" customFormat="1">
      <c r="A22" s="11" t="s">
        <v>5</v>
      </c>
      <c r="B22" s="12"/>
      <c r="C22" s="9">
        <f t="shared" ref="C22:L22" si="2">AVERAGE(C16:C21)</f>
        <v>346.37666666666672</v>
      </c>
      <c r="D22" s="9">
        <f t="shared" si="2"/>
        <v>377.78666666666663</v>
      </c>
      <c r="E22" s="9">
        <f t="shared" si="2"/>
        <v>210.70680666666669</v>
      </c>
      <c r="F22" s="9">
        <f t="shared" si="2"/>
        <v>98.882050000000007</v>
      </c>
      <c r="G22" s="9">
        <f t="shared" si="2"/>
        <v>577.91166666666663</v>
      </c>
      <c r="H22" s="10">
        <f t="shared" si="2"/>
        <v>931.59</v>
      </c>
      <c r="I22" s="10">
        <f t="shared" si="2"/>
        <v>225.23333333333335</v>
      </c>
      <c r="J22" s="10">
        <f t="shared" si="2"/>
        <v>215.46166666666667</v>
      </c>
      <c r="K22" s="10">
        <f t="shared" si="2"/>
        <v>208.17166666666665</v>
      </c>
      <c r="L22" s="10">
        <f t="shared" si="2"/>
        <v>271.27499999999998</v>
      </c>
    </row>
  </sheetData>
  <mergeCells count="3">
    <mergeCell ref="B2:B7"/>
    <mergeCell ref="B9:B14"/>
    <mergeCell ref="B16:B21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kyoto</dc:creator>
  <cp:lastModifiedBy>kyoto</cp:lastModifiedBy>
  <dcterms:created xsi:type="dcterms:W3CDTF">2021-03-03T04:43:21Z</dcterms:created>
  <dcterms:modified xsi:type="dcterms:W3CDTF">2021-03-03T04:45:00Z</dcterms:modified>
</cp:coreProperties>
</file>